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'2025'!$8:$8</definedName>
  </definedNames>
  <calcPr calcId="145621"/>
</workbook>
</file>

<file path=xl/calcChain.xml><?xml version="1.0" encoding="utf-8"?>
<calcChain xmlns="http://schemas.openxmlformats.org/spreadsheetml/2006/main">
  <c r="E190" i="1" l="1"/>
  <c r="E207" i="1"/>
  <c r="E58" i="1"/>
  <c r="E59" i="1"/>
  <c r="E60" i="1"/>
</calcChain>
</file>

<file path=xl/sharedStrings.xml><?xml version="1.0" encoding="utf-8"?>
<sst xmlns="http://schemas.openxmlformats.org/spreadsheetml/2006/main" count="448" uniqueCount="293">
  <si>
    <t>Вид расходов</t>
  </si>
  <si>
    <t>Наименование</t>
  </si>
  <si>
    <t xml:space="preserve">  к решению Собрания депутатов </t>
  </si>
  <si>
    <t>Код целевой статьи</t>
  </si>
  <si>
    <t>Приложение № 4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</si>
  <si>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</si>
  <si>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</si>
  <si>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</si>
  <si>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</si>
  <si>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</si>
  <si>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</si>
  <si>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</si>
  <si>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</si>
  <si>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</si>
  <si>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</si>
  <si>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</si>
  <si>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</si>
  <si>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</si>
  <si>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</si>
  <si>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</si>
  <si>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</si>
  <si>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</si>
  <si>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</si>
  <si>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</si>
  <si>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</si>
  <si>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</si>
  <si>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</si>
  <si>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01.2.00.00000</t>
  </si>
  <si>
    <t>Закупка товаров, работ и услуг для обеспечения государственных (муниципальных) нужд</t>
  </si>
  <si>
    <t>200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</si>
  <si>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</si>
  <si>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</si>
  <si>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</si>
  <si>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</si>
  <si>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</si>
  <si>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</si>
  <si>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</si>
  <si>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</si>
  <si>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</si>
  <si>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</si>
  <si>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</si>
  <si>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</si>
  <si>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</si>
  <si>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</si>
  <si>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03.1.01.41470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</si>
  <si>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</si>
  <si>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</si>
  <si>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</si>
  <si>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</si>
  <si>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</si>
  <si>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</si>
  <si>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</si>
  <si>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</si>
  <si>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</si>
  <si>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05.0.00.00000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</si>
  <si>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</si>
  <si>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</si>
  <si>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</si>
  <si>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05.1.02.40850</t>
  </si>
  <si>
    <t>05.2.00.00000</t>
  </si>
  <si>
    <t>05.2.04.00000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</si>
  <si>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</si>
  <si>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</si>
  <si>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</si>
  <si>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</si>
  <si>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</si>
  <si>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</si>
  <si>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</si>
  <si>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Софинансирование к субсидии на финансирование дорожного хозяйства</t>
  </si>
  <si>
    <t>06.1.01.SД011</t>
  </si>
  <si>
    <t>07.0.00.00000</t>
  </si>
  <si>
    <t>07.1.00.00000</t>
  </si>
  <si>
    <t>Профилактика экстремизма и терроризма</t>
  </si>
  <si>
    <t>07.1.01.00000</t>
  </si>
  <si>
    <t>Мероприятия по профилактике экстремизма и терроризма</t>
  </si>
  <si>
    <t>07.1.01.40990</t>
  </si>
  <si>
    <t>Поставка печатной продукции (памятки,буклеты)</t>
  </si>
  <si>
    <t>07.1.01.41010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</si>
  <si>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</si>
  <si>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</si>
  <si>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</si>
  <si>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</si>
  <si>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</si>
  <si>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09.0.00.00000</t>
  </si>
  <si>
    <t>09.1.00.00000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</si>
  <si>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</si>
  <si>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</si>
  <si>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</si>
  <si>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</si>
  <si>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Развитие и совершенствование системы культурно-досугового обслуживания населения</t>
  </si>
  <si>
    <t>09.1.02.00000</t>
  </si>
  <si>
    <t>Проведение районных мероприятий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</si>
  <si>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</si>
  <si>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</si>
  <si>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</si>
  <si>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Сохранение и развитие библиотечного обслуживания населения</t>
  </si>
  <si>
    <t>09.1.03.00000</t>
  </si>
  <si>
    <t>09.2.00.00000</t>
  </si>
  <si>
    <t>Создание современного рынка услуг в области культуры</t>
  </si>
  <si>
    <t>09.2.01.00000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</si>
  <si>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</si>
  <si>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</si>
  <si>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</si>
  <si>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</si>
  <si>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Государственная поддержка в средствах массовой информации</t>
  </si>
  <si>
    <t>09.2.01.41270</t>
  </si>
  <si>
    <t>09.6.00.00000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</si>
  <si>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</si>
  <si>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</si>
  <si>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</si>
  <si>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10.0.00.00000</t>
  </si>
  <si>
    <t>10.1.00.00000</t>
  </si>
  <si>
    <t>10.1.01.00000</t>
  </si>
  <si>
    <t>10.1.01.41675</t>
  </si>
  <si>
    <t>11.0.00.00000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</si>
  <si>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</si>
  <si>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</si>
  <si>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</si>
  <si>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</si>
  <si>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</si>
  <si>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13.0.00.00000</t>
  </si>
  <si>
    <t>13.1.00.00000</t>
  </si>
  <si>
    <t>Развитие массовой физической культуры и спорта</t>
  </si>
  <si>
    <t>13.1.01.00000</t>
  </si>
  <si>
    <t>Организация и проведение спартакиад, фестивалей</t>
  </si>
  <si>
    <t>13.1.01.41130</t>
  </si>
  <si>
    <t>14.0.00.00000</t>
  </si>
  <si>
    <t>14.1.00.00000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</si>
  <si>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</si>
  <si>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</si>
  <si>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</si>
  <si>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</si>
  <si>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</si>
  <si>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</si>
  <si>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</si>
  <si>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</si>
  <si>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</si>
  <si>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Непрограммные расходы</t>
  </si>
  <si>
    <t>40.0.00.00000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</si>
  <si>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</si>
  <si>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</si>
  <si>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Руководитель контрольно-счетного органа</t>
  </si>
  <si>
    <t>Центральный аппарат</t>
  </si>
  <si>
    <t>40.0.00.40040</t>
  </si>
  <si>
    <t>40.0.00.40540</t>
  </si>
  <si>
    <t>40.0.00.40960</t>
  </si>
  <si>
    <t>40.0.00.42320</t>
  </si>
  <si>
    <t>Глава муниципального образования</t>
  </si>
  <si>
    <t>40.0.00.42330</t>
  </si>
  <si>
    <t>40.0.00.42340</t>
  </si>
  <si>
    <t>40.0.00.42350</t>
  </si>
  <si>
    <t>40.0.00.42360</t>
  </si>
  <si>
    <t>40.0.00.42400</t>
  </si>
  <si>
    <t>40.0.00.42410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</si>
  <si>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</si>
  <si>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</si>
  <si>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40.0.00.51200</t>
  </si>
  <si>
    <t>Межбюджетные трансферты на реализацию мероприятий по борьбе с борщевиком Сосновского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</si>
  <si>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</si>
  <si>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</si>
  <si>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</si>
  <si>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</si>
  <si>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</si>
  <si>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</si>
  <si>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</si>
  <si>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</si>
  <si>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</si>
  <si>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</si>
  <si>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</si>
  <si>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</si>
  <si>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</si>
  <si>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</si>
  <si>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Субсидия на комплектование книжных фондов муниципальных библиотек</t>
  </si>
  <si>
    <t>09.1.03.L5191</t>
  </si>
  <si>
    <t xml:space="preserve">от                              2025 №   </t>
  </si>
  <si>
    <t>2026 год  (руб.)</t>
  </si>
  <si>
    <t>01.1.01.78510</t>
  </si>
  <si>
    <t>01.2.Ю4.00000</t>
  </si>
  <si>
    <t>01.2.Ю4.57502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</si>
  <si>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</si>
  <si>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</si>
  <si>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</si>
  <si>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</si>
  <si>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04.0.00.00000</t>
  </si>
  <si>
    <t>04.1.00.00000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</si>
  <si>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</si>
  <si>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</si>
  <si>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по организации и содержанию прочих объектов благоустройства</t>
  </si>
  <si>
    <t>06.1.01.9Д012</t>
  </si>
  <si>
    <t>06.1.01.SД012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</si>
  <si>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</si>
  <si>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Мероприятия по борьбе с борщевиком Сосновского</t>
  </si>
  <si>
    <t>Муниципальная программа "Развитие образования в Мышкинском муниципальном округе"</t>
  </si>
  <si>
    <t>Подпрограмма "Развитие системы образования Мышкинского муниципального округа"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</si>
  <si>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</si>
  <si>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</si>
  <si>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</si>
  <si>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</si>
  <si>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</si>
  <si>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</si>
  <si>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</si>
  <si>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</si>
  <si>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</si>
  <si>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Муниципальная программа "Развитие культуры в Мышкинском муниципальном округе"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</si>
  <si>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</si>
  <si>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</si>
  <si>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</si>
  <si>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</si>
  <si>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</si>
  <si>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</si>
  <si>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Муниципальная программа "Поддержка и развитие казачества в Мышкинском муниципальном округе"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</si>
  <si>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</si>
  <si>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</si>
  <si>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Субвенция на организацию мероприятий при осуществлении деятельности по обращению с животными без владельцев</t>
  </si>
  <si>
    <t xml:space="preserve"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 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</si>
  <si>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</si>
  <si>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Подпрограмма "Развитие водоснабжения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</si>
  <si>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</si>
  <si>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Мышкинского муниципального округа</t>
  </si>
  <si>
    <t>Газификация населенных пунктов Мышкинского муниципального округа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</si>
  <si>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</si>
  <si>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</si>
  <si>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</si>
  <si>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</si>
  <si>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</si>
  <si>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</si>
  <si>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Подпрограмма "Образование"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</si>
  <si>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</si>
  <si>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</si>
  <si>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01.1.03.72030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</si>
  <si>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</si>
  <si>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Субвенция на обеспечение отдыха и оздоровления детей</t>
  </si>
  <si>
    <t>Федеральный проект "Все лучшее детям"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</si>
  <si>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</si>
  <si>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</si>
  <si>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</si>
  <si>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</si>
  <si>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Субсидия на государственную поддержку молодых семей Ярославской области в приобретении (строительстве) жилья</t>
  </si>
  <si>
    <t>Организация временного трудоустройства несовершеннолетних граждан в возрасте от 14 до 18 лет в свободное от учебы время</t>
  </si>
  <si>
    <t>Муниципальная программа "Жилищно-коммунальное хозяйство"</t>
  </si>
  <si>
    <t>Подпрограмма " Жилищно-коммунальное хозяйство"</t>
  </si>
  <si>
    <t>04.1.01.00000</t>
  </si>
  <si>
    <t>04.1.01.42560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</si>
  <si>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</si>
  <si>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</si>
  <si>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</si>
  <si>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</si>
  <si>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</si>
  <si>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04.1.04.00000</t>
  </si>
  <si>
    <t>04.1.04.42563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</si>
  <si>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</si>
  <si>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Софинансирование к субсидии на реализацию мероприятий по строительству объектов газификации</t>
  </si>
  <si>
    <t>05.2.04.45260</t>
  </si>
  <si>
    <t>Софинансирование к Субсидии на капитальный ремонт и ремонт дорожных объектов муниципальной собственности</t>
  </si>
  <si>
    <t>Укрепление антитеррористической защищенности объектов, находящихся в муниципальной собственности</t>
  </si>
  <si>
    <t>07.1.01.41000</t>
  </si>
  <si>
    <t>Защита населения и территории ЧС природного и техногенного характера</t>
  </si>
  <si>
    <t>08.1.01.41070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</si>
  <si>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</si>
  <si>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</si>
  <si>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Подпрограмма "Поддержка учреждений культуры в Мышкинском муниципальном округе"</t>
  </si>
  <si>
    <t>Приобретение книг</t>
  </si>
  <si>
    <t>09.1.03.43110</t>
  </si>
  <si>
    <t>Подпрограмма "Культура"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</si>
  <si>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</si>
  <si>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</si>
  <si>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</si>
  <si>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</si>
  <si>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</si>
  <si>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</si>
  <si>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</si>
  <si>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</si>
  <si>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</si>
  <si>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</si>
  <si>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</si>
  <si>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14.1.03.00000</t>
  </si>
  <si>
    <t>14.1.03.71810</t>
  </si>
  <si>
    <t>Муниципальная программа "Формирование современной городской среды"</t>
  </si>
  <si>
    <t>18.0.00.00000</t>
  </si>
  <si>
    <t>Подпрограмма "Формирование современной городской среды"</t>
  </si>
  <si>
    <t>18.1.00.00000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</si>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</sst>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4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28"/>
  <sheetViews>
    <sheetView showGridLines="0" showZeros="0" tabSelected="1" topLeftCell="A179" zoomScaleNormal="100" workbookViewId="0">
      <selection activeCell="E190" sqref="E190"/>
    </sheetView>
  </sheetViews>
  <sheetFormatPr defaultRowHeight="15.75" x14ac:dyDescent="0.25"/>
  <cols>
    <col min="1" max="1" width="1" style="1" customWidth="1"/>
    <col min="2" max="2" width="53.85546875" style="1" customWidth="1"/>
    <col min="3" max="3" width="16.85546875" style="2" customWidth="1"/>
    <col min="4" max="4" width="11.7109375" style="2" customWidth="1"/>
    <col min="5" max="5" width="20.5703125" style="2" customWidth="1"/>
    <col min="6" max="16384" width="9.140625" style="1"/>
  </cols>
  <sheetData>
    <row r="1" spans="1:6" x14ac:dyDescent="0.25">
      <c r="C1" s="9"/>
      <c r="D1" s="16" t="s">
        <v>4</v>
      </c>
      <c r="E1" s="16"/>
      <c r="F1" s="16"/>
    </row>
    <row r="2" spans="1:6" x14ac:dyDescent="0.25">
      <c r="C2" s="16" t="s">
        <v>2</v>
      </c>
      <c r="D2" s="16"/>
      <c r="E2" s="16"/>
      <c r="F2" s="16"/>
    </row>
    <row r="3" spans="1:6" x14ac:dyDescent="0.25">
      <c r="C3" s="16" t="s">
        <v>218</v>
      </c>
      <c r="D3" s="16"/>
      <c r="E3" s="16"/>
      <c r="F3" s="16"/>
    </row>
    <row r="4" spans="1:6" x14ac:dyDescent="0.25">
      <c r="C4" s="16" t="s">
        <v>174</v>
      </c>
      <c r="D4" s="16"/>
      <c r="E4" s="16"/>
      <c r="F4" s="16"/>
    </row>
    <row r="6" spans="1:6" ht="66.75" customHeight="1" x14ac:dyDescent="0.25">
      <c r="A6" s="17" t="s">
        <v>214</v>
      </c>
      <c r="B6" s="17"/>
      <c r="C6" s="17"/>
      <c r="D6" s="17"/>
      <c r="E6" s="17"/>
    </row>
    <row r="7" spans="1:6" x14ac:dyDescent="0.25">
      <c r="A7" s="3"/>
      <c r="B7" s="4"/>
      <c r="C7" s="5"/>
      <c r="D7" s="5"/>
      <c r="E7" s="6"/>
    </row>
    <row r="8" spans="1:6" ht="57.75" customHeight="1" x14ac:dyDescent="0.25">
      <c r="A8" s="3"/>
      <c r="B8" s="7" t="s">
        <v>1</v>
      </c>
      <c r="C8" s="7" t="s">
        <v>3</v>
      </c>
      <c r="D8" s="7" t="s">
        <v>0</v>
      </c>
      <c r="E8" s="8" t="s">
        <v>175</v>
      </c>
    </row>
    <row r="9" spans="1:6" ht="47.25" x14ac:dyDescent="0.25">
      <c r="B9" s="10" t="s">
        <v>192</v>
      </c>
      <c r="C9" s="10" t="s">
        <v>5</v>
      </c>
      <c r="D9" s="10"/>
      <c r="E9" s="13">
        <v>389954508</v>
      </c>
    </row>
    <row r="10" spans="1:6" x14ac:dyDescent="0.25">
      <c r="B10" s="11" t="s">
        <v>226</v>
      </c>
      <c r="C10" s="11" t="s">
        <v>6</v>
      </c>
      <c r="D10" s="11"/>
      <c r="E10" s="14">
        <v>281199268.5</v>
      </c>
    </row>
    <row r="11" spans="1:6" ht="31.5" x14ac:dyDescent="0.25">
      <c r="B11" s="11" t="s">
        <v>7</v>
      </c>
      <c r="C11" s="11" t="s">
        <v>8</v>
      </c>
      <c r="D11" s="11"/>
      <c r="E11" s="14">
        <v>45180075</v>
      </c>
    </row>
    <row r="12" spans="1:6" ht="31.5" x14ac:dyDescent="0.25">
      <c r="B12" s="12" t="s">
        <v>11</v>
      </c>
      <c r="C12" s="12" t="s">
        <v>12</v>
      </c>
      <c r="D12" s="12"/>
      <c r="E12" s="15">
        <v>44908914</v>
      </c>
    </row>
    <row r="13" spans="1:6" ht="47.25" x14ac:dyDescent="0.25">
      <c r="B13" s="12" t="s">
        <v>9</v>
      </c>
      <c r="C13" s="12"/>
      <c r="D13" s="12" t="s">
        <v>10</v>
      </c>
      <c r="E13" s="15">
        <v>44908914</v>
      </c>
    </row>
    <row r="14" spans="1:6" ht="78.75" x14ac:dyDescent="0.25">
      <c r="B14" s="12" t="s">
        <v>227</v>
      </c>
      <c r="C14" s="12" t="s">
        <v>176</v>
      </c>
      <c r="D14" s="12"/>
      <c r="E14" s="15">
        <v>271161</v>
      </c>
    </row>
    <row r="15" spans="1:6" ht="47.25" x14ac:dyDescent="0.25">
      <c r="B15" s="12" t="s">
        <v>9</v>
      </c>
      <c r="C15" s="12"/>
      <c r="D15" s="12" t="s">
        <v>10</v>
      </c>
      <c r="E15" s="15">
        <v>271161</v>
      </c>
    </row>
    <row r="16" spans="1:6" ht="31.5" x14ac:dyDescent="0.25">
      <c r="B16" s="11" t="s">
        <v>13</v>
      </c>
      <c r="C16" s="11" t="s">
        <v>14</v>
      </c>
      <c r="D16" s="11"/>
      <c r="E16" s="14">
        <v>225209063.5</v>
      </c>
    </row>
    <row r="17" spans="2:5" ht="31.5" x14ac:dyDescent="0.25">
      <c r="B17" s="12" t="s">
        <v>15</v>
      </c>
      <c r="C17" s="12" t="s">
        <v>16</v>
      </c>
      <c r="D17" s="12"/>
      <c r="E17" s="15">
        <v>113894690.5</v>
      </c>
    </row>
    <row r="18" spans="2:5" ht="31.5" x14ac:dyDescent="0.25">
      <c r="B18" s="12" t="s">
        <v>28</v>
      </c>
      <c r="C18" s="12"/>
      <c r="D18" s="12" t="s">
        <v>29</v>
      </c>
      <c r="E18" s="15">
        <v>4038500</v>
      </c>
    </row>
    <row r="19" spans="2:5" ht="47.25" x14ac:dyDescent="0.25">
      <c r="B19" s="12" t="s">
        <v>9</v>
      </c>
      <c r="C19" s="12"/>
      <c r="D19" s="12" t="s">
        <v>10</v>
      </c>
      <c r="E19" s="15">
        <v>109856190.5</v>
      </c>
    </row>
    <row r="20" spans="2:5" ht="31.5" x14ac:dyDescent="0.25">
      <c r="B20" s="12" t="s">
        <v>17</v>
      </c>
      <c r="C20" s="12" t="s">
        <v>18</v>
      </c>
      <c r="D20" s="12"/>
      <c r="E20" s="15">
        <v>3275202</v>
      </c>
    </row>
    <row r="21" spans="2:5" ht="47.25" x14ac:dyDescent="0.25">
      <c r="B21" s="12" t="s">
        <v>9</v>
      </c>
      <c r="C21" s="12"/>
      <c r="D21" s="12" t="s">
        <v>10</v>
      </c>
      <c r="E21" s="15">
        <v>3275202</v>
      </c>
    </row>
    <row r="22" spans="2:5" ht="31.5" x14ac:dyDescent="0.25">
      <c r="B22" s="12" t="s">
        <v>11</v>
      </c>
      <c r="C22" s="12" t="s">
        <v>19</v>
      </c>
      <c r="D22" s="12"/>
      <c r="E22" s="15">
        <v>100089907</v>
      </c>
    </row>
    <row r="23" spans="2:5" ht="47.25" x14ac:dyDescent="0.25">
      <c r="B23" s="12" t="s">
        <v>9</v>
      </c>
      <c r="C23" s="12"/>
      <c r="D23" s="12" t="s">
        <v>10</v>
      </c>
      <c r="E23" s="15">
        <v>100089907</v>
      </c>
    </row>
    <row r="24" spans="2:5" ht="47.25" x14ac:dyDescent="0.25">
      <c r="B24" s="12" t="s">
        <v>228</v>
      </c>
      <c r="C24" s="12" t="s">
        <v>20</v>
      </c>
      <c r="D24" s="12"/>
      <c r="E24" s="15">
        <v>3608312</v>
      </c>
    </row>
    <row r="25" spans="2:5" ht="47.25" x14ac:dyDescent="0.25">
      <c r="B25" s="12" t="s">
        <v>9</v>
      </c>
      <c r="C25" s="12"/>
      <c r="D25" s="12" t="s">
        <v>10</v>
      </c>
      <c r="E25" s="15">
        <v>3608312</v>
      </c>
    </row>
    <row r="26" spans="2:5" ht="63" x14ac:dyDescent="0.25">
      <c r="B26" s="12" t="s">
        <v>162</v>
      </c>
      <c r="C26" s="12" t="s">
        <v>163</v>
      </c>
      <c r="D26" s="12"/>
      <c r="E26" s="15">
        <v>4340952</v>
      </c>
    </row>
    <row r="27" spans="2:5" ht="47.25" x14ac:dyDescent="0.25">
      <c r="B27" s="12" t="s">
        <v>9</v>
      </c>
      <c r="C27" s="12"/>
      <c r="D27" s="12" t="s">
        <v>10</v>
      </c>
      <c r="E27" s="15">
        <v>4340952</v>
      </c>
    </row>
    <row r="28" spans="2:5" ht="31.5" x14ac:dyDescent="0.25">
      <c r="B28" s="11" t="s">
        <v>21</v>
      </c>
      <c r="C28" s="11" t="s">
        <v>22</v>
      </c>
      <c r="D28" s="11"/>
      <c r="E28" s="14">
        <v>826208</v>
      </c>
    </row>
    <row r="29" spans="2:5" ht="47.25" x14ac:dyDescent="0.25">
      <c r="B29" s="12" t="s">
        <v>290</v>
      </c>
      <c r="C29" s="12" t="s">
        <v>229</v>
      </c>
      <c r="D29" s="12"/>
      <c r="E29" s="15">
        <v>826208</v>
      </c>
    </row>
    <row r="30" spans="2:5" ht="47.25" x14ac:dyDescent="0.25">
      <c r="B30" s="12" t="s">
        <v>9</v>
      </c>
      <c r="C30" s="12"/>
      <c r="D30" s="12" t="s">
        <v>10</v>
      </c>
      <c r="E30" s="15">
        <v>826208</v>
      </c>
    </row>
    <row r="31" spans="2:5" x14ac:dyDescent="0.25">
      <c r="B31" s="11" t="s">
        <v>164</v>
      </c>
      <c r="C31" s="11" t="s">
        <v>165</v>
      </c>
      <c r="D31" s="11"/>
      <c r="E31" s="14">
        <v>9983922</v>
      </c>
    </row>
    <row r="32" spans="2:5" ht="78.75" x14ac:dyDescent="0.25">
      <c r="B32" s="12" t="s">
        <v>166</v>
      </c>
      <c r="C32" s="12" t="s">
        <v>167</v>
      </c>
      <c r="D32" s="12"/>
      <c r="E32" s="15">
        <v>234360</v>
      </c>
    </row>
    <row r="33" spans="2:5" ht="47.25" x14ac:dyDescent="0.25">
      <c r="B33" s="12" t="s">
        <v>9</v>
      </c>
      <c r="C33" s="12"/>
      <c r="D33" s="12" t="s">
        <v>10</v>
      </c>
      <c r="E33" s="15">
        <v>234360</v>
      </c>
    </row>
    <row r="34" spans="2:5" ht="78.75" x14ac:dyDescent="0.25">
      <c r="B34" s="12" t="s">
        <v>230</v>
      </c>
      <c r="C34" s="12" t="s">
        <v>168</v>
      </c>
      <c r="D34" s="12"/>
      <c r="E34" s="15">
        <v>843882</v>
      </c>
    </row>
    <row r="35" spans="2:5" ht="47.25" x14ac:dyDescent="0.25">
      <c r="B35" s="12" t="s">
        <v>9</v>
      </c>
      <c r="C35" s="12"/>
      <c r="D35" s="12" t="s">
        <v>10</v>
      </c>
      <c r="E35" s="15">
        <v>843882</v>
      </c>
    </row>
    <row r="36" spans="2:5" ht="126" x14ac:dyDescent="0.25">
      <c r="B36" s="12" t="s">
        <v>169</v>
      </c>
      <c r="C36" s="12" t="s">
        <v>170</v>
      </c>
      <c r="D36" s="12"/>
      <c r="E36" s="15">
        <v>8905680</v>
      </c>
    </row>
    <row r="37" spans="2:5" ht="47.25" x14ac:dyDescent="0.25">
      <c r="B37" s="12" t="s">
        <v>9</v>
      </c>
      <c r="C37" s="12"/>
      <c r="D37" s="12" t="s">
        <v>10</v>
      </c>
      <c r="E37" s="15">
        <v>8905680</v>
      </c>
    </row>
    <row r="38" spans="2:5" ht="31.5" x14ac:dyDescent="0.25">
      <c r="B38" s="11" t="s">
        <v>193</v>
      </c>
      <c r="C38" s="11" t="s">
        <v>27</v>
      </c>
      <c r="D38" s="11"/>
      <c r="E38" s="14">
        <v>108755239.5</v>
      </c>
    </row>
    <row r="39" spans="2:5" ht="31.5" x14ac:dyDescent="0.25">
      <c r="B39" s="11" t="s">
        <v>30</v>
      </c>
      <c r="C39" s="11" t="s">
        <v>31</v>
      </c>
      <c r="D39" s="11"/>
      <c r="E39" s="14">
        <v>2446159.5</v>
      </c>
    </row>
    <row r="40" spans="2:5" ht="63" x14ac:dyDescent="0.25">
      <c r="B40" s="12" t="s">
        <v>291</v>
      </c>
      <c r="C40" s="12" t="s">
        <v>292</v>
      </c>
      <c r="D40" s="12"/>
      <c r="E40" s="15">
        <v>247329.5</v>
      </c>
    </row>
    <row r="41" spans="2:5" ht="31.5" x14ac:dyDescent="0.25">
      <c r="B41" s="12" t="s">
        <v>28</v>
      </c>
      <c r="C41" s="12"/>
      <c r="D41" s="12" t="s">
        <v>29</v>
      </c>
      <c r="E41" s="15">
        <v>247329.5</v>
      </c>
    </row>
    <row r="42" spans="2:5" ht="63" x14ac:dyDescent="0.25">
      <c r="B42" s="12" t="s">
        <v>32</v>
      </c>
      <c r="C42" s="12" t="s">
        <v>33</v>
      </c>
      <c r="D42" s="12"/>
      <c r="E42" s="15">
        <v>265761</v>
      </c>
    </row>
    <row r="43" spans="2:5" ht="31.5" x14ac:dyDescent="0.25">
      <c r="B43" s="12" t="s">
        <v>28</v>
      </c>
      <c r="C43" s="12"/>
      <c r="D43" s="12" t="s">
        <v>29</v>
      </c>
      <c r="E43" s="15">
        <v>265761</v>
      </c>
    </row>
    <row r="44" spans="2:5" ht="31.5" x14ac:dyDescent="0.25">
      <c r="B44" s="12" t="s">
        <v>231</v>
      </c>
      <c r="C44" s="12" t="s">
        <v>34</v>
      </c>
      <c r="D44" s="12"/>
      <c r="E44" s="15">
        <v>1897463</v>
      </c>
    </row>
    <row r="45" spans="2:5" ht="31.5" x14ac:dyDescent="0.25">
      <c r="B45" s="12" t="s">
        <v>28</v>
      </c>
      <c r="C45" s="12"/>
      <c r="D45" s="12" t="s">
        <v>29</v>
      </c>
      <c r="E45" s="15">
        <v>1897463</v>
      </c>
    </row>
    <row r="46" spans="2:5" ht="47.25" x14ac:dyDescent="0.25">
      <c r="B46" s="12" t="s">
        <v>35</v>
      </c>
      <c r="C46" s="12" t="s">
        <v>36</v>
      </c>
      <c r="D46" s="12"/>
      <c r="E46" s="15">
        <v>35606</v>
      </c>
    </row>
    <row r="47" spans="2:5" ht="31.5" x14ac:dyDescent="0.25">
      <c r="B47" s="12" t="s">
        <v>23</v>
      </c>
      <c r="C47" s="12"/>
      <c r="D47" s="12" t="s">
        <v>24</v>
      </c>
      <c r="E47" s="15">
        <v>35606</v>
      </c>
    </row>
    <row r="48" spans="2:5" x14ac:dyDescent="0.25">
      <c r="B48" s="11" t="s">
        <v>232</v>
      </c>
      <c r="C48" s="11" t="s">
        <v>177</v>
      </c>
      <c r="D48" s="11"/>
      <c r="E48" s="14">
        <v>106309080</v>
      </c>
    </row>
    <row r="49" spans="2:5" ht="63" x14ac:dyDescent="0.25">
      <c r="B49" s="12" t="s">
        <v>215</v>
      </c>
      <c r="C49" s="12" t="s">
        <v>178</v>
      </c>
      <c r="D49" s="12"/>
      <c r="E49" s="15">
        <v>106309080</v>
      </c>
    </row>
    <row r="50" spans="2:5" ht="47.25" x14ac:dyDescent="0.25">
      <c r="B50" s="12" t="s">
        <v>9</v>
      </c>
      <c r="C50" s="12"/>
      <c r="D50" s="12" t="s">
        <v>10</v>
      </c>
      <c r="E50" s="15">
        <v>106309080</v>
      </c>
    </row>
    <row r="51" spans="2:5" ht="47.25" x14ac:dyDescent="0.25">
      <c r="B51" s="10" t="s">
        <v>233</v>
      </c>
      <c r="C51" s="10" t="s">
        <v>37</v>
      </c>
      <c r="D51" s="10"/>
      <c r="E51" s="13">
        <v>2439570</v>
      </c>
    </row>
    <row r="52" spans="2:5" ht="47.25" x14ac:dyDescent="0.25">
      <c r="B52" s="11" t="s">
        <v>234</v>
      </c>
      <c r="C52" s="11" t="s">
        <v>38</v>
      </c>
      <c r="D52" s="11"/>
      <c r="E52" s="14">
        <v>2439570</v>
      </c>
    </row>
    <row r="53" spans="2:5" ht="47.25" x14ac:dyDescent="0.25">
      <c r="B53" s="11" t="s">
        <v>235</v>
      </c>
      <c r="C53" s="11" t="s">
        <v>236</v>
      </c>
      <c r="D53" s="11"/>
      <c r="E53" s="14">
        <v>2439570</v>
      </c>
    </row>
    <row r="54" spans="2:5" ht="47.25" x14ac:dyDescent="0.25">
      <c r="B54" s="12" t="s">
        <v>180</v>
      </c>
      <c r="C54" s="12" t="s">
        <v>181</v>
      </c>
      <c r="D54" s="12"/>
      <c r="E54" s="15">
        <v>993783</v>
      </c>
    </row>
    <row r="55" spans="2:5" ht="31.5" x14ac:dyDescent="0.25">
      <c r="B55" s="12" t="s">
        <v>23</v>
      </c>
      <c r="C55" s="12"/>
      <c r="D55" s="12" t="s">
        <v>24</v>
      </c>
      <c r="E55" s="15">
        <v>993783</v>
      </c>
    </row>
    <row r="56" spans="2:5" ht="47.25" x14ac:dyDescent="0.25">
      <c r="B56" s="12" t="s">
        <v>237</v>
      </c>
      <c r="C56" s="12" t="s">
        <v>179</v>
      </c>
      <c r="D56" s="12"/>
      <c r="E56" s="15">
        <v>1445787</v>
      </c>
    </row>
    <row r="57" spans="2:5" ht="31.5" x14ac:dyDescent="0.25">
      <c r="B57" s="12" t="s">
        <v>23</v>
      </c>
      <c r="C57" s="12"/>
      <c r="D57" s="12" t="s">
        <v>24</v>
      </c>
      <c r="E57" s="15">
        <v>1445787</v>
      </c>
    </row>
    <row r="58" spans="2:5" ht="47.25" x14ac:dyDescent="0.25">
      <c r="B58" s="10" t="s">
        <v>182</v>
      </c>
      <c r="C58" s="10" t="s">
        <v>39</v>
      </c>
      <c r="D58" s="10"/>
      <c r="E58" s="13">
        <f>E59+E68</f>
        <v>528642</v>
      </c>
    </row>
    <row r="59" spans="2:5" x14ac:dyDescent="0.25">
      <c r="B59" s="11" t="s">
        <v>40</v>
      </c>
      <c r="C59" s="11" t="s">
        <v>41</v>
      </c>
      <c r="D59" s="11"/>
      <c r="E59" s="14">
        <f>E60+E65</f>
        <v>442642</v>
      </c>
    </row>
    <row r="60" spans="2:5" ht="31.5" x14ac:dyDescent="0.25">
      <c r="B60" s="11" t="s">
        <v>42</v>
      </c>
      <c r="C60" s="11" t="s">
        <v>43</v>
      </c>
      <c r="D60" s="11"/>
      <c r="E60" s="14">
        <f>E61+E63</f>
        <v>382642</v>
      </c>
    </row>
    <row r="61" spans="2:5" ht="47.25" x14ac:dyDescent="0.25">
      <c r="B61" s="12" t="s">
        <v>238</v>
      </c>
      <c r="C61" s="12" t="s">
        <v>44</v>
      </c>
      <c r="D61" s="12"/>
      <c r="E61" s="15">
        <v>160000</v>
      </c>
    </row>
    <row r="62" spans="2:5" ht="31.5" x14ac:dyDescent="0.25">
      <c r="B62" s="12" t="s">
        <v>28</v>
      </c>
      <c r="C62" s="12"/>
      <c r="D62" s="12" t="s">
        <v>29</v>
      </c>
      <c r="E62" s="15">
        <v>160000</v>
      </c>
    </row>
    <row r="63" spans="2:5" ht="47.25" x14ac:dyDescent="0.25">
      <c r="B63" s="12" t="s">
        <v>194</v>
      </c>
      <c r="C63" s="12" t="s">
        <v>171</v>
      </c>
      <c r="D63" s="12"/>
      <c r="E63" s="15">
        <v>222642</v>
      </c>
    </row>
    <row r="64" spans="2:5" ht="47.25" x14ac:dyDescent="0.25">
      <c r="B64" s="12" t="s">
        <v>9</v>
      </c>
      <c r="C64" s="12"/>
      <c r="D64" s="12" t="s">
        <v>10</v>
      </c>
      <c r="E64" s="15">
        <v>222642</v>
      </c>
    </row>
    <row r="65" spans="2:5" ht="47.25" x14ac:dyDescent="0.25">
      <c r="B65" s="11" t="s">
        <v>45</v>
      </c>
      <c r="C65" s="11" t="s">
        <v>46</v>
      </c>
      <c r="D65" s="11"/>
      <c r="E65" s="14">
        <v>60000</v>
      </c>
    </row>
    <row r="66" spans="2:5" ht="47.25" x14ac:dyDescent="0.25">
      <c r="B66" s="12" t="s">
        <v>47</v>
      </c>
      <c r="C66" s="12" t="s">
        <v>48</v>
      </c>
      <c r="D66" s="12"/>
      <c r="E66" s="15">
        <v>60000</v>
      </c>
    </row>
    <row r="67" spans="2:5" ht="31.5" x14ac:dyDescent="0.25">
      <c r="B67" s="12" t="s">
        <v>28</v>
      </c>
      <c r="C67" s="12"/>
      <c r="D67" s="12" t="s">
        <v>29</v>
      </c>
      <c r="E67" s="15">
        <v>60000</v>
      </c>
    </row>
    <row r="68" spans="2:5" ht="31.5" x14ac:dyDescent="0.25">
      <c r="B68" s="11" t="s">
        <v>195</v>
      </c>
      <c r="C68" s="11" t="s">
        <v>49</v>
      </c>
      <c r="D68" s="11"/>
      <c r="E68" s="14">
        <v>86000</v>
      </c>
    </row>
    <row r="69" spans="2:5" ht="63" x14ac:dyDescent="0.25">
      <c r="B69" s="11" t="s">
        <v>50</v>
      </c>
      <c r="C69" s="11" t="s">
        <v>51</v>
      </c>
      <c r="D69" s="11"/>
      <c r="E69" s="14">
        <v>86000</v>
      </c>
    </row>
    <row r="70" spans="2:5" ht="31.5" x14ac:dyDescent="0.25">
      <c r="B70" s="12" t="s">
        <v>52</v>
      </c>
      <c r="C70" s="12" t="s">
        <v>53</v>
      </c>
      <c r="D70" s="12"/>
      <c r="E70" s="15">
        <v>86000</v>
      </c>
    </row>
    <row r="71" spans="2:5" ht="31.5" x14ac:dyDescent="0.25">
      <c r="B71" s="12" t="s">
        <v>28</v>
      </c>
      <c r="C71" s="12"/>
      <c r="D71" s="12" t="s">
        <v>29</v>
      </c>
      <c r="E71" s="15">
        <v>86000</v>
      </c>
    </row>
    <row r="72" spans="2:5" ht="31.5" x14ac:dyDescent="0.25">
      <c r="B72" s="10" t="s">
        <v>239</v>
      </c>
      <c r="C72" s="10" t="s">
        <v>183</v>
      </c>
      <c r="D72" s="10"/>
      <c r="E72" s="13">
        <v>13863000</v>
      </c>
    </row>
    <row r="73" spans="2:5" ht="31.5" x14ac:dyDescent="0.25">
      <c r="B73" s="11" t="s">
        <v>240</v>
      </c>
      <c r="C73" s="11" t="s">
        <v>184</v>
      </c>
      <c r="D73" s="11"/>
      <c r="E73" s="14">
        <v>13863000</v>
      </c>
    </row>
    <row r="74" spans="2:5" ht="31.5" x14ac:dyDescent="0.25">
      <c r="B74" s="11" t="s">
        <v>185</v>
      </c>
      <c r="C74" s="11" t="s">
        <v>241</v>
      </c>
      <c r="D74" s="11"/>
      <c r="E74" s="14">
        <v>7473000</v>
      </c>
    </row>
    <row r="75" spans="2:5" ht="31.5" x14ac:dyDescent="0.25">
      <c r="B75" s="12" t="s">
        <v>185</v>
      </c>
      <c r="C75" s="12" t="s">
        <v>242</v>
      </c>
      <c r="D75" s="12"/>
      <c r="E75" s="15">
        <v>7473000</v>
      </c>
    </row>
    <row r="76" spans="2:5" ht="47.25" x14ac:dyDescent="0.25">
      <c r="B76" s="12" t="s">
        <v>9</v>
      </c>
      <c r="C76" s="12"/>
      <c r="D76" s="12" t="s">
        <v>10</v>
      </c>
      <c r="E76" s="15">
        <v>7473000</v>
      </c>
    </row>
    <row r="77" spans="2:5" ht="31.5" x14ac:dyDescent="0.25">
      <c r="B77" s="11" t="s">
        <v>186</v>
      </c>
      <c r="C77" s="11" t="s">
        <v>243</v>
      </c>
      <c r="D77" s="11"/>
      <c r="E77" s="14">
        <v>3400000</v>
      </c>
    </row>
    <row r="78" spans="2:5" ht="31.5" x14ac:dyDescent="0.25">
      <c r="B78" s="12" t="s">
        <v>186</v>
      </c>
      <c r="C78" s="12" t="s">
        <v>244</v>
      </c>
      <c r="D78" s="12"/>
      <c r="E78" s="15">
        <v>3400000</v>
      </c>
    </row>
    <row r="79" spans="2:5" ht="47.25" x14ac:dyDescent="0.25">
      <c r="B79" s="12" t="s">
        <v>9</v>
      </c>
      <c r="C79" s="12"/>
      <c r="D79" s="12" t="s">
        <v>10</v>
      </c>
      <c r="E79" s="15">
        <v>3400000</v>
      </c>
    </row>
    <row r="80" spans="2:5" ht="31.5" x14ac:dyDescent="0.25">
      <c r="B80" s="11" t="s">
        <v>245</v>
      </c>
      <c r="C80" s="11" t="s">
        <v>246</v>
      </c>
      <c r="D80" s="11"/>
      <c r="E80" s="14">
        <v>740000</v>
      </c>
    </row>
    <row r="81" spans="2:5" ht="31.5" x14ac:dyDescent="0.25">
      <c r="B81" s="12" t="s">
        <v>245</v>
      </c>
      <c r="C81" s="12" t="s">
        <v>247</v>
      </c>
      <c r="D81" s="12"/>
      <c r="E81" s="15">
        <v>740000</v>
      </c>
    </row>
    <row r="82" spans="2:5" ht="47.25" x14ac:dyDescent="0.25">
      <c r="B82" s="12" t="s">
        <v>9</v>
      </c>
      <c r="C82" s="12"/>
      <c r="D82" s="12" t="s">
        <v>10</v>
      </c>
      <c r="E82" s="15">
        <v>740000</v>
      </c>
    </row>
    <row r="83" spans="2:5" ht="31.5" x14ac:dyDescent="0.25">
      <c r="B83" s="11" t="s">
        <v>187</v>
      </c>
      <c r="C83" s="11" t="s">
        <v>248</v>
      </c>
      <c r="D83" s="11"/>
      <c r="E83" s="14">
        <v>2250000</v>
      </c>
    </row>
    <row r="84" spans="2:5" ht="31.5" x14ac:dyDescent="0.25">
      <c r="B84" s="12" t="s">
        <v>187</v>
      </c>
      <c r="C84" s="12" t="s">
        <v>249</v>
      </c>
      <c r="D84" s="12"/>
      <c r="E84" s="15">
        <v>2250000</v>
      </c>
    </row>
    <row r="85" spans="2:5" ht="47.25" x14ac:dyDescent="0.25">
      <c r="B85" s="12" t="s">
        <v>9</v>
      </c>
      <c r="C85" s="12"/>
      <c r="D85" s="12" t="s">
        <v>10</v>
      </c>
      <c r="E85" s="15">
        <v>2250000</v>
      </c>
    </row>
    <row r="86" spans="2:5" ht="63" x14ac:dyDescent="0.25">
      <c r="B86" s="10" t="s">
        <v>196</v>
      </c>
      <c r="C86" s="10" t="s">
        <v>54</v>
      </c>
      <c r="D86" s="10"/>
      <c r="E86" s="13">
        <v>1050000</v>
      </c>
    </row>
    <row r="87" spans="2:5" ht="31.5" x14ac:dyDescent="0.25">
      <c r="B87" s="11" t="s">
        <v>216</v>
      </c>
      <c r="C87" s="11" t="s">
        <v>55</v>
      </c>
      <c r="D87" s="11"/>
      <c r="E87" s="14">
        <v>850000</v>
      </c>
    </row>
    <row r="88" spans="2:5" ht="47.25" x14ac:dyDescent="0.25">
      <c r="B88" s="11" t="s">
        <v>56</v>
      </c>
      <c r="C88" s="11" t="s">
        <v>57</v>
      </c>
      <c r="D88" s="11"/>
      <c r="E88" s="14">
        <v>850000</v>
      </c>
    </row>
    <row r="89" spans="2:5" ht="78.75" x14ac:dyDescent="0.25">
      <c r="B89" s="12" t="s">
        <v>250</v>
      </c>
      <c r="C89" s="12" t="s">
        <v>58</v>
      </c>
      <c r="D89" s="12"/>
      <c r="E89" s="15">
        <v>850000</v>
      </c>
    </row>
    <row r="90" spans="2:5" ht="31.5" x14ac:dyDescent="0.25">
      <c r="B90" s="12" t="s">
        <v>28</v>
      </c>
      <c r="C90" s="12"/>
      <c r="D90" s="12" t="s">
        <v>29</v>
      </c>
      <c r="E90" s="15">
        <v>850000</v>
      </c>
    </row>
    <row r="91" spans="2:5" ht="63" x14ac:dyDescent="0.25">
      <c r="B91" s="11" t="s">
        <v>197</v>
      </c>
      <c r="C91" s="11" t="s">
        <v>59</v>
      </c>
      <c r="D91" s="11"/>
      <c r="E91" s="14">
        <v>200000</v>
      </c>
    </row>
    <row r="92" spans="2:5" ht="31.5" x14ac:dyDescent="0.25">
      <c r="B92" s="11" t="s">
        <v>219</v>
      </c>
      <c r="C92" s="11" t="s">
        <v>60</v>
      </c>
      <c r="D92" s="11"/>
      <c r="E92" s="14">
        <v>200000</v>
      </c>
    </row>
    <row r="93" spans="2:5" ht="47.25" x14ac:dyDescent="0.25">
      <c r="B93" s="12" t="s">
        <v>251</v>
      </c>
      <c r="C93" s="12" t="s">
        <v>252</v>
      </c>
      <c r="D93" s="12"/>
      <c r="E93" s="15">
        <v>200000</v>
      </c>
    </row>
    <row r="94" spans="2:5" ht="31.5" x14ac:dyDescent="0.25">
      <c r="B94" s="12" t="s">
        <v>28</v>
      </c>
      <c r="C94" s="12"/>
      <c r="D94" s="12" t="s">
        <v>29</v>
      </c>
      <c r="E94" s="15">
        <v>200000</v>
      </c>
    </row>
    <row r="95" spans="2:5" ht="47.25" x14ac:dyDescent="0.25">
      <c r="B95" s="10" t="s">
        <v>198</v>
      </c>
      <c r="C95" s="10" t="s">
        <v>61</v>
      </c>
      <c r="D95" s="10"/>
      <c r="E95" s="13">
        <v>39597619</v>
      </c>
    </row>
    <row r="96" spans="2:5" ht="31.5" x14ac:dyDescent="0.25">
      <c r="B96" s="11" t="s">
        <v>199</v>
      </c>
      <c r="C96" s="11" t="s">
        <v>62</v>
      </c>
      <c r="D96" s="11"/>
      <c r="E96" s="14">
        <v>39597619</v>
      </c>
    </row>
    <row r="97" spans="2:5" x14ac:dyDescent="0.25">
      <c r="B97" s="11" t="s">
        <v>63</v>
      </c>
      <c r="C97" s="11" t="s">
        <v>64</v>
      </c>
      <c r="D97" s="11"/>
      <c r="E97" s="14">
        <v>39597619</v>
      </c>
    </row>
    <row r="98" spans="2:5" x14ac:dyDescent="0.25">
      <c r="B98" s="12" t="s">
        <v>63</v>
      </c>
      <c r="C98" s="12" t="s">
        <v>65</v>
      </c>
      <c r="D98" s="12"/>
      <c r="E98" s="15">
        <v>16079072</v>
      </c>
    </row>
    <row r="99" spans="2:5" ht="31.5" x14ac:dyDescent="0.25">
      <c r="B99" s="12" t="s">
        <v>28</v>
      </c>
      <c r="C99" s="12"/>
      <c r="D99" s="12" t="s">
        <v>29</v>
      </c>
      <c r="E99" s="15">
        <v>16079072</v>
      </c>
    </row>
    <row r="100" spans="2:5" x14ac:dyDescent="0.25">
      <c r="B100" s="12" t="s">
        <v>66</v>
      </c>
      <c r="C100" s="12" t="s">
        <v>67</v>
      </c>
      <c r="D100" s="12"/>
      <c r="E100" s="15">
        <v>17522619</v>
      </c>
    </row>
    <row r="101" spans="2:5" ht="31.5" x14ac:dyDescent="0.25">
      <c r="B101" s="12" t="s">
        <v>28</v>
      </c>
      <c r="C101" s="12"/>
      <c r="D101" s="12" t="s">
        <v>29</v>
      </c>
      <c r="E101" s="15">
        <v>17522619</v>
      </c>
    </row>
    <row r="102" spans="2:5" ht="31.5" x14ac:dyDescent="0.25">
      <c r="B102" s="12" t="s">
        <v>217</v>
      </c>
      <c r="C102" s="12" t="s">
        <v>188</v>
      </c>
      <c r="D102" s="12"/>
      <c r="E102" s="15">
        <v>4820000</v>
      </c>
    </row>
    <row r="103" spans="2:5" ht="31.5" x14ac:dyDescent="0.25">
      <c r="B103" s="12" t="s">
        <v>28</v>
      </c>
      <c r="C103" s="12"/>
      <c r="D103" s="12" t="s">
        <v>29</v>
      </c>
      <c r="E103" s="15">
        <v>4820000</v>
      </c>
    </row>
    <row r="104" spans="2:5" ht="31.5" x14ac:dyDescent="0.25">
      <c r="B104" s="12" t="s">
        <v>68</v>
      </c>
      <c r="C104" s="12" t="s">
        <v>69</v>
      </c>
      <c r="D104" s="12"/>
      <c r="E104" s="15">
        <v>922244</v>
      </c>
    </row>
    <row r="105" spans="2:5" ht="31.5" x14ac:dyDescent="0.25">
      <c r="B105" s="12" t="s">
        <v>28</v>
      </c>
      <c r="C105" s="12"/>
      <c r="D105" s="12" t="s">
        <v>29</v>
      </c>
      <c r="E105" s="15">
        <v>922244</v>
      </c>
    </row>
    <row r="106" spans="2:5" ht="47.25" x14ac:dyDescent="0.25">
      <c r="B106" s="12" t="s">
        <v>253</v>
      </c>
      <c r="C106" s="12" t="s">
        <v>189</v>
      </c>
      <c r="D106" s="12"/>
      <c r="E106" s="15">
        <v>253684</v>
      </c>
    </row>
    <row r="107" spans="2:5" ht="31.5" x14ac:dyDescent="0.25">
      <c r="B107" s="12" t="s">
        <v>28</v>
      </c>
      <c r="C107" s="12"/>
      <c r="D107" s="12" t="s">
        <v>29</v>
      </c>
      <c r="E107" s="15">
        <v>253684</v>
      </c>
    </row>
    <row r="108" spans="2:5" ht="63" x14ac:dyDescent="0.25">
      <c r="B108" s="10" t="s">
        <v>200</v>
      </c>
      <c r="C108" s="10" t="s">
        <v>70</v>
      </c>
      <c r="D108" s="10"/>
      <c r="E108" s="13">
        <v>715000</v>
      </c>
    </row>
    <row r="109" spans="2:5" ht="47.25" x14ac:dyDescent="0.25">
      <c r="B109" s="11" t="s">
        <v>201</v>
      </c>
      <c r="C109" s="11" t="s">
        <v>71</v>
      </c>
      <c r="D109" s="11"/>
      <c r="E109" s="14">
        <v>715000</v>
      </c>
    </row>
    <row r="110" spans="2:5" x14ac:dyDescent="0.25">
      <c r="B110" s="11" t="s">
        <v>72</v>
      </c>
      <c r="C110" s="11" t="s">
        <v>73</v>
      </c>
      <c r="D110" s="11"/>
      <c r="E110" s="14">
        <v>715000</v>
      </c>
    </row>
    <row r="111" spans="2:5" ht="31.5" x14ac:dyDescent="0.25">
      <c r="B111" s="12" t="s">
        <v>74</v>
      </c>
      <c r="C111" s="12" t="s">
        <v>75</v>
      </c>
      <c r="D111" s="12"/>
      <c r="E111" s="15">
        <v>375000</v>
      </c>
    </row>
    <row r="112" spans="2:5" ht="31.5" x14ac:dyDescent="0.25">
      <c r="B112" s="12" t="s">
        <v>28</v>
      </c>
      <c r="C112" s="12"/>
      <c r="D112" s="12" t="s">
        <v>29</v>
      </c>
      <c r="E112" s="15">
        <v>375000</v>
      </c>
    </row>
    <row r="113" spans="2:5" ht="47.25" x14ac:dyDescent="0.25">
      <c r="B113" s="12" t="s">
        <v>254</v>
      </c>
      <c r="C113" s="12" t="s">
        <v>255</v>
      </c>
      <c r="D113" s="12"/>
      <c r="E113" s="15">
        <v>330000</v>
      </c>
    </row>
    <row r="114" spans="2:5" ht="47.25" x14ac:dyDescent="0.25">
      <c r="B114" s="12" t="s">
        <v>9</v>
      </c>
      <c r="C114" s="12"/>
      <c r="D114" s="12" t="s">
        <v>10</v>
      </c>
      <c r="E114" s="15">
        <v>330000</v>
      </c>
    </row>
    <row r="115" spans="2:5" x14ac:dyDescent="0.25">
      <c r="B115" s="12" t="s">
        <v>76</v>
      </c>
      <c r="C115" s="12" t="s">
        <v>77</v>
      </c>
      <c r="D115" s="12"/>
      <c r="E115" s="15">
        <v>10000</v>
      </c>
    </row>
    <row r="116" spans="2:5" ht="31.5" x14ac:dyDescent="0.25">
      <c r="B116" s="12" t="s">
        <v>28</v>
      </c>
      <c r="C116" s="12"/>
      <c r="D116" s="12" t="s">
        <v>29</v>
      </c>
      <c r="E116" s="15">
        <v>10000</v>
      </c>
    </row>
    <row r="117" spans="2:5" ht="63" x14ac:dyDescent="0.25">
      <c r="B117" s="10" t="s">
        <v>202</v>
      </c>
      <c r="C117" s="10" t="s">
        <v>78</v>
      </c>
      <c r="D117" s="10"/>
      <c r="E117" s="13">
        <v>430000</v>
      </c>
    </row>
    <row r="118" spans="2:5" ht="47.25" x14ac:dyDescent="0.25">
      <c r="B118" s="11" t="s">
        <v>79</v>
      </c>
      <c r="C118" s="11" t="s">
        <v>80</v>
      </c>
      <c r="D118" s="11"/>
      <c r="E118" s="14">
        <v>430000</v>
      </c>
    </row>
    <row r="119" spans="2:5" ht="31.5" x14ac:dyDescent="0.25">
      <c r="B119" s="11" t="s">
        <v>81</v>
      </c>
      <c r="C119" s="11" t="s">
        <v>82</v>
      </c>
      <c r="D119" s="11"/>
      <c r="E119" s="14">
        <v>430000</v>
      </c>
    </row>
    <row r="120" spans="2:5" ht="31.5" x14ac:dyDescent="0.25">
      <c r="B120" s="12" t="s">
        <v>256</v>
      </c>
      <c r="C120" s="12" t="s">
        <v>257</v>
      </c>
      <c r="D120" s="12"/>
      <c r="E120" s="15">
        <v>310000</v>
      </c>
    </row>
    <row r="121" spans="2:5" ht="31.5" x14ac:dyDescent="0.25">
      <c r="B121" s="12" t="s">
        <v>28</v>
      </c>
      <c r="C121" s="12"/>
      <c r="D121" s="12" t="s">
        <v>29</v>
      </c>
      <c r="E121" s="15">
        <v>310000</v>
      </c>
    </row>
    <row r="122" spans="2:5" ht="78.75" x14ac:dyDescent="0.25">
      <c r="B122" s="12" t="s">
        <v>258</v>
      </c>
      <c r="C122" s="12" t="s">
        <v>259</v>
      </c>
      <c r="D122" s="12"/>
      <c r="E122" s="15">
        <v>120000</v>
      </c>
    </row>
    <row r="123" spans="2:5" ht="31.5" x14ac:dyDescent="0.25">
      <c r="B123" s="12" t="s">
        <v>28</v>
      </c>
      <c r="C123" s="12"/>
      <c r="D123" s="12" t="s">
        <v>29</v>
      </c>
      <c r="E123" s="15">
        <v>120000</v>
      </c>
    </row>
    <row r="124" spans="2:5" ht="31.5" x14ac:dyDescent="0.25">
      <c r="B124" s="10" t="s">
        <v>203</v>
      </c>
      <c r="C124" s="10" t="s">
        <v>83</v>
      </c>
      <c r="D124" s="10"/>
      <c r="E124" s="13">
        <v>49127656</v>
      </c>
    </row>
    <row r="125" spans="2:5" ht="31.5" x14ac:dyDescent="0.25">
      <c r="B125" s="11" t="s">
        <v>260</v>
      </c>
      <c r="C125" s="11" t="s">
        <v>84</v>
      </c>
      <c r="D125" s="11"/>
      <c r="E125" s="14">
        <v>2235640</v>
      </c>
    </row>
    <row r="126" spans="2:5" ht="31.5" x14ac:dyDescent="0.25">
      <c r="B126" s="11" t="s">
        <v>85</v>
      </c>
      <c r="C126" s="11" t="s">
        <v>86</v>
      </c>
      <c r="D126" s="11"/>
      <c r="E126" s="14">
        <v>1000000</v>
      </c>
    </row>
    <row r="127" spans="2:5" x14ac:dyDescent="0.25">
      <c r="B127" s="12" t="s">
        <v>87</v>
      </c>
      <c r="C127" s="12" t="s">
        <v>88</v>
      </c>
      <c r="D127" s="12"/>
      <c r="E127" s="15">
        <v>1000000</v>
      </c>
    </row>
    <row r="128" spans="2:5" ht="47.25" x14ac:dyDescent="0.25">
      <c r="B128" s="12" t="s">
        <v>9</v>
      </c>
      <c r="C128" s="12"/>
      <c r="D128" s="12" t="s">
        <v>10</v>
      </c>
      <c r="E128" s="15">
        <v>1000000</v>
      </c>
    </row>
    <row r="129" spans="2:5" ht="31.5" x14ac:dyDescent="0.25">
      <c r="B129" s="11" t="s">
        <v>89</v>
      </c>
      <c r="C129" s="11" t="s">
        <v>90</v>
      </c>
      <c r="D129" s="11"/>
      <c r="E129" s="14">
        <v>740000</v>
      </c>
    </row>
    <row r="130" spans="2:5" x14ac:dyDescent="0.25">
      <c r="B130" s="12" t="s">
        <v>91</v>
      </c>
      <c r="C130" s="12" t="s">
        <v>92</v>
      </c>
      <c r="D130" s="12"/>
      <c r="E130" s="15">
        <v>500000</v>
      </c>
    </row>
    <row r="131" spans="2:5" ht="47.25" x14ac:dyDescent="0.25">
      <c r="B131" s="12" t="s">
        <v>9</v>
      </c>
      <c r="C131" s="12"/>
      <c r="D131" s="12" t="s">
        <v>10</v>
      </c>
      <c r="E131" s="15">
        <v>500000</v>
      </c>
    </row>
    <row r="132" spans="2:5" ht="78.75" x14ac:dyDescent="0.25">
      <c r="B132" s="12" t="s">
        <v>93</v>
      </c>
      <c r="C132" s="12" t="s">
        <v>94</v>
      </c>
      <c r="D132" s="12"/>
      <c r="E132" s="15">
        <v>240000</v>
      </c>
    </row>
    <row r="133" spans="2:5" ht="47.25" x14ac:dyDescent="0.25">
      <c r="B133" s="12" t="s">
        <v>9</v>
      </c>
      <c r="C133" s="12"/>
      <c r="D133" s="12" t="s">
        <v>10</v>
      </c>
      <c r="E133" s="15">
        <v>240000</v>
      </c>
    </row>
    <row r="134" spans="2:5" ht="31.5" x14ac:dyDescent="0.25">
      <c r="B134" s="11" t="s">
        <v>95</v>
      </c>
      <c r="C134" s="11" t="s">
        <v>96</v>
      </c>
      <c r="D134" s="11"/>
      <c r="E134" s="14">
        <v>495640</v>
      </c>
    </row>
    <row r="135" spans="2:5" x14ac:dyDescent="0.25">
      <c r="B135" s="12" t="s">
        <v>261</v>
      </c>
      <c r="C135" s="12" t="s">
        <v>262</v>
      </c>
      <c r="D135" s="12"/>
      <c r="E135" s="15">
        <v>447500</v>
      </c>
    </row>
    <row r="136" spans="2:5" ht="47.25" x14ac:dyDescent="0.25">
      <c r="B136" s="12" t="s">
        <v>9</v>
      </c>
      <c r="C136" s="12"/>
      <c r="D136" s="12" t="s">
        <v>10</v>
      </c>
      <c r="E136" s="15">
        <v>447500</v>
      </c>
    </row>
    <row r="137" spans="2:5" ht="31.5" x14ac:dyDescent="0.25">
      <c r="B137" s="12" t="s">
        <v>172</v>
      </c>
      <c r="C137" s="12" t="s">
        <v>173</v>
      </c>
      <c r="D137" s="12"/>
      <c r="E137" s="15">
        <v>48140</v>
      </c>
    </row>
    <row r="138" spans="2:5" ht="47.25" x14ac:dyDescent="0.25">
      <c r="B138" s="12" t="s">
        <v>9</v>
      </c>
      <c r="C138" s="12"/>
      <c r="D138" s="12" t="s">
        <v>10</v>
      </c>
      <c r="E138" s="15">
        <v>48140</v>
      </c>
    </row>
    <row r="139" spans="2:5" x14ac:dyDescent="0.25">
      <c r="B139" s="11" t="s">
        <v>263</v>
      </c>
      <c r="C139" s="11" t="s">
        <v>97</v>
      </c>
      <c r="D139" s="11"/>
      <c r="E139" s="14">
        <v>46842016</v>
      </c>
    </row>
    <row r="140" spans="2:5" ht="31.5" x14ac:dyDescent="0.25">
      <c r="B140" s="11" t="s">
        <v>98</v>
      </c>
      <c r="C140" s="11" t="s">
        <v>99</v>
      </c>
      <c r="D140" s="11"/>
      <c r="E140" s="14">
        <v>46842016</v>
      </c>
    </row>
    <row r="141" spans="2:5" ht="31.5" x14ac:dyDescent="0.25">
      <c r="B141" s="12" t="s">
        <v>100</v>
      </c>
      <c r="C141" s="12" t="s">
        <v>101</v>
      </c>
      <c r="D141" s="12"/>
      <c r="E141" s="15">
        <v>39668886</v>
      </c>
    </row>
    <row r="142" spans="2:5" ht="47.25" x14ac:dyDescent="0.25">
      <c r="B142" s="12" t="s">
        <v>9</v>
      </c>
      <c r="C142" s="12"/>
      <c r="D142" s="12" t="s">
        <v>10</v>
      </c>
      <c r="E142" s="15">
        <v>39668886</v>
      </c>
    </row>
    <row r="143" spans="2:5" ht="31.5" x14ac:dyDescent="0.25">
      <c r="B143" s="12" t="s">
        <v>102</v>
      </c>
      <c r="C143" s="12" t="s">
        <v>103</v>
      </c>
      <c r="D143" s="12"/>
      <c r="E143" s="15">
        <v>5273130</v>
      </c>
    </row>
    <row r="144" spans="2:5" ht="47.25" x14ac:dyDescent="0.25">
      <c r="B144" s="12" t="s">
        <v>9</v>
      </c>
      <c r="C144" s="12"/>
      <c r="D144" s="12" t="s">
        <v>10</v>
      </c>
      <c r="E144" s="15">
        <v>5273130</v>
      </c>
    </row>
    <row r="145" spans="2:5" ht="31.5" x14ac:dyDescent="0.25">
      <c r="B145" s="12" t="s">
        <v>104</v>
      </c>
      <c r="C145" s="12" t="s">
        <v>105</v>
      </c>
      <c r="D145" s="12"/>
      <c r="E145" s="15">
        <v>1900000</v>
      </c>
    </row>
    <row r="146" spans="2:5" ht="47.25" x14ac:dyDescent="0.25">
      <c r="B146" s="12" t="s">
        <v>9</v>
      </c>
      <c r="C146" s="12"/>
      <c r="D146" s="12" t="s">
        <v>10</v>
      </c>
      <c r="E146" s="15">
        <v>1900000</v>
      </c>
    </row>
    <row r="147" spans="2:5" ht="47.25" x14ac:dyDescent="0.25">
      <c r="B147" s="11" t="s">
        <v>204</v>
      </c>
      <c r="C147" s="11" t="s">
        <v>106</v>
      </c>
      <c r="D147" s="11"/>
      <c r="E147" s="14">
        <v>50000</v>
      </c>
    </row>
    <row r="148" spans="2:5" ht="47.25" x14ac:dyDescent="0.25">
      <c r="B148" s="11" t="s">
        <v>205</v>
      </c>
      <c r="C148" s="11" t="s">
        <v>107</v>
      </c>
      <c r="D148" s="11"/>
      <c r="E148" s="14">
        <v>50000</v>
      </c>
    </row>
    <row r="149" spans="2:5" ht="31.5" x14ac:dyDescent="0.25">
      <c r="B149" s="12" t="s">
        <v>108</v>
      </c>
      <c r="C149" s="12" t="s">
        <v>109</v>
      </c>
      <c r="D149" s="12"/>
      <c r="E149" s="15">
        <v>50000</v>
      </c>
    </row>
    <row r="150" spans="2:5" ht="31.5" x14ac:dyDescent="0.25">
      <c r="B150" s="12" t="s">
        <v>28</v>
      </c>
      <c r="C150" s="12"/>
      <c r="D150" s="12" t="s">
        <v>29</v>
      </c>
      <c r="E150" s="15">
        <v>50000</v>
      </c>
    </row>
    <row r="151" spans="2:5" ht="63" x14ac:dyDescent="0.25">
      <c r="B151" s="10" t="s">
        <v>206</v>
      </c>
      <c r="C151" s="10" t="s">
        <v>110</v>
      </c>
      <c r="D151" s="10"/>
      <c r="E151" s="13">
        <v>399000</v>
      </c>
    </row>
    <row r="152" spans="2:5" ht="47.25" x14ac:dyDescent="0.25">
      <c r="B152" s="11" t="s">
        <v>207</v>
      </c>
      <c r="C152" s="11" t="s">
        <v>111</v>
      </c>
      <c r="D152" s="11"/>
      <c r="E152" s="14">
        <v>399000</v>
      </c>
    </row>
    <row r="153" spans="2:5" ht="63" x14ac:dyDescent="0.25">
      <c r="B153" s="11" t="s">
        <v>208</v>
      </c>
      <c r="C153" s="11" t="s">
        <v>112</v>
      </c>
      <c r="D153" s="11"/>
      <c r="E153" s="14">
        <v>399000</v>
      </c>
    </row>
    <row r="154" spans="2:5" ht="63" x14ac:dyDescent="0.25">
      <c r="B154" s="12" t="s">
        <v>208</v>
      </c>
      <c r="C154" s="12" t="s">
        <v>113</v>
      </c>
      <c r="D154" s="12"/>
      <c r="E154" s="15">
        <v>399000</v>
      </c>
    </row>
    <row r="155" spans="2:5" ht="47.25" x14ac:dyDescent="0.25">
      <c r="B155" s="12" t="s">
        <v>9</v>
      </c>
      <c r="C155" s="12"/>
      <c r="D155" s="12" t="s">
        <v>10</v>
      </c>
      <c r="E155" s="15">
        <v>399000</v>
      </c>
    </row>
    <row r="156" spans="2:5" ht="47.25" x14ac:dyDescent="0.25">
      <c r="B156" s="10" t="s">
        <v>209</v>
      </c>
      <c r="C156" s="10" t="s">
        <v>114</v>
      </c>
      <c r="D156" s="10"/>
      <c r="E156" s="13">
        <v>815013</v>
      </c>
    </row>
    <row r="157" spans="2:5" ht="47.25" x14ac:dyDescent="0.25">
      <c r="B157" s="11" t="s">
        <v>264</v>
      </c>
      <c r="C157" s="11" t="s">
        <v>265</v>
      </c>
      <c r="D157" s="11"/>
      <c r="E157" s="14">
        <v>815013</v>
      </c>
    </row>
    <row r="158" spans="2:5" ht="63" x14ac:dyDescent="0.25">
      <c r="B158" s="11" t="s">
        <v>266</v>
      </c>
      <c r="C158" s="11" t="s">
        <v>267</v>
      </c>
      <c r="D158" s="11"/>
      <c r="E158" s="14">
        <v>815013</v>
      </c>
    </row>
    <row r="159" spans="2:5" ht="94.5" x14ac:dyDescent="0.25">
      <c r="B159" s="12" t="s">
        <v>190</v>
      </c>
      <c r="C159" s="12" t="s">
        <v>268</v>
      </c>
      <c r="D159" s="12"/>
      <c r="E159" s="15">
        <v>602391</v>
      </c>
    </row>
    <row r="160" spans="2:5" ht="31.5" x14ac:dyDescent="0.25">
      <c r="B160" s="12" t="s">
        <v>28</v>
      </c>
      <c r="C160" s="12"/>
      <c r="D160" s="12" t="s">
        <v>29</v>
      </c>
      <c r="E160" s="15">
        <v>602391</v>
      </c>
    </row>
    <row r="161" spans="2:5" ht="78.75" x14ac:dyDescent="0.25">
      <c r="B161" s="12" t="s">
        <v>269</v>
      </c>
      <c r="C161" s="12" t="s">
        <v>270</v>
      </c>
      <c r="D161" s="12"/>
      <c r="E161" s="15">
        <v>212622</v>
      </c>
    </row>
    <row r="162" spans="2:5" ht="31.5" x14ac:dyDescent="0.25">
      <c r="B162" s="12" t="s">
        <v>28</v>
      </c>
      <c r="C162" s="12"/>
      <c r="D162" s="12" t="s">
        <v>29</v>
      </c>
      <c r="E162" s="15">
        <v>212622</v>
      </c>
    </row>
    <row r="163" spans="2:5" ht="47.25" x14ac:dyDescent="0.25">
      <c r="B163" s="10" t="s">
        <v>210</v>
      </c>
      <c r="C163" s="10" t="s">
        <v>115</v>
      </c>
      <c r="D163" s="10"/>
      <c r="E163" s="13">
        <v>90000</v>
      </c>
    </row>
    <row r="164" spans="2:5" ht="31.5" x14ac:dyDescent="0.25">
      <c r="B164" s="11" t="s">
        <v>271</v>
      </c>
      <c r="C164" s="11" t="s">
        <v>116</v>
      </c>
      <c r="D164" s="11"/>
      <c r="E164" s="14">
        <v>90000</v>
      </c>
    </row>
    <row r="165" spans="2:5" ht="78.75" x14ac:dyDescent="0.25">
      <c r="B165" s="11" t="s">
        <v>272</v>
      </c>
      <c r="C165" s="11" t="s">
        <v>117</v>
      </c>
      <c r="D165" s="11"/>
      <c r="E165" s="14">
        <v>90000</v>
      </c>
    </row>
    <row r="166" spans="2:5" ht="31.5" x14ac:dyDescent="0.25">
      <c r="B166" s="12" t="s">
        <v>118</v>
      </c>
      <c r="C166" s="12" t="s">
        <v>119</v>
      </c>
      <c r="D166" s="12"/>
      <c r="E166" s="15">
        <v>90000</v>
      </c>
    </row>
    <row r="167" spans="2:5" ht="47.25" x14ac:dyDescent="0.25">
      <c r="B167" s="12" t="s">
        <v>9</v>
      </c>
      <c r="C167" s="12"/>
      <c r="D167" s="12" t="s">
        <v>10</v>
      </c>
      <c r="E167" s="15">
        <v>90000</v>
      </c>
    </row>
    <row r="168" spans="2:5" ht="47.25" x14ac:dyDescent="0.25">
      <c r="B168" s="10" t="s">
        <v>211</v>
      </c>
      <c r="C168" s="10" t="s">
        <v>120</v>
      </c>
      <c r="D168" s="10"/>
      <c r="E168" s="13">
        <v>800000</v>
      </c>
    </row>
    <row r="169" spans="2:5" ht="31.5" x14ac:dyDescent="0.25">
      <c r="B169" s="11" t="s">
        <v>212</v>
      </c>
      <c r="C169" s="11" t="s">
        <v>121</v>
      </c>
      <c r="D169" s="11"/>
      <c r="E169" s="14">
        <v>800000</v>
      </c>
    </row>
    <row r="170" spans="2:5" x14ac:dyDescent="0.25">
      <c r="B170" s="11" t="s">
        <v>122</v>
      </c>
      <c r="C170" s="11" t="s">
        <v>123</v>
      </c>
      <c r="D170" s="11"/>
      <c r="E170" s="14">
        <v>800000</v>
      </c>
    </row>
    <row r="171" spans="2:5" x14ac:dyDescent="0.25">
      <c r="B171" s="12" t="s">
        <v>124</v>
      </c>
      <c r="C171" s="12" t="s">
        <v>125</v>
      </c>
      <c r="D171" s="12"/>
      <c r="E171" s="15">
        <v>800000</v>
      </c>
    </row>
    <row r="172" spans="2:5" ht="31.5" x14ac:dyDescent="0.25">
      <c r="B172" s="12" t="s">
        <v>28</v>
      </c>
      <c r="C172" s="12"/>
      <c r="D172" s="12" t="s">
        <v>29</v>
      </c>
      <c r="E172" s="15">
        <v>800000</v>
      </c>
    </row>
    <row r="173" spans="2:5" ht="47.25" x14ac:dyDescent="0.25">
      <c r="B173" s="10" t="s">
        <v>273</v>
      </c>
      <c r="C173" s="10" t="s">
        <v>126</v>
      </c>
      <c r="D173" s="10"/>
      <c r="E173" s="13">
        <v>2372971</v>
      </c>
    </row>
    <row r="174" spans="2:5" ht="31.5" x14ac:dyDescent="0.25">
      <c r="B174" s="11" t="s">
        <v>274</v>
      </c>
      <c r="C174" s="11" t="s">
        <v>127</v>
      </c>
      <c r="D174" s="11"/>
      <c r="E174" s="14">
        <v>2254637</v>
      </c>
    </row>
    <row r="175" spans="2:5" ht="31.5" x14ac:dyDescent="0.25">
      <c r="B175" s="11" t="s">
        <v>128</v>
      </c>
      <c r="C175" s="11" t="s">
        <v>129</v>
      </c>
      <c r="D175" s="11"/>
      <c r="E175" s="14">
        <v>300000</v>
      </c>
    </row>
    <row r="176" spans="2:5" ht="31.5" x14ac:dyDescent="0.25">
      <c r="B176" s="12" t="s">
        <v>130</v>
      </c>
      <c r="C176" s="12" t="s">
        <v>131</v>
      </c>
      <c r="D176" s="12"/>
      <c r="E176" s="15">
        <v>300000</v>
      </c>
    </row>
    <row r="177" spans="2:5" ht="31.5" x14ac:dyDescent="0.25">
      <c r="B177" s="12" t="s">
        <v>28</v>
      </c>
      <c r="C177" s="12"/>
      <c r="D177" s="12" t="s">
        <v>29</v>
      </c>
      <c r="E177" s="15">
        <v>300000</v>
      </c>
    </row>
    <row r="178" spans="2:5" x14ac:dyDescent="0.25">
      <c r="B178" s="11" t="s">
        <v>191</v>
      </c>
      <c r="C178" s="11" t="s">
        <v>275</v>
      </c>
      <c r="D178" s="11"/>
      <c r="E178" s="14">
        <v>1954637</v>
      </c>
    </row>
    <row r="179" spans="2:5" ht="31.5" x14ac:dyDescent="0.25">
      <c r="B179" s="12" t="s">
        <v>157</v>
      </c>
      <c r="C179" s="12" t="s">
        <v>276</v>
      </c>
      <c r="D179" s="12"/>
      <c r="E179" s="15">
        <v>1954637</v>
      </c>
    </row>
    <row r="180" spans="2:5" ht="31.5" x14ac:dyDescent="0.25">
      <c r="B180" s="12" t="s">
        <v>28</v>
      </c>
      <c r="C180" s="12"/>
      <c r="D180" s="12" t="s">
        <v>29</v>
      </c>
      <c r="E180" s="15">
        <v>1954637</v>
      </c>
    </row>
    <row r="181" spans="2:5" ht="47.25" x14ac:dyDescent="0.25">
      <c r="B181" s="11" t="s">
        <v>132</v>
      </c>
      <c r="C181" s="11" t="s">
        <v>133</v>
      </c>
      <c r="D181" s="11"/>
      <c r="E181" s="14">
        <v>118334</v>
      </c>
    </row>
    <row r="182" spans="2:5" ht="31.5" x14ac:dyDescent="0.25">
      <c r="B182" s="11" t="s">
        <v>134</v>
      </c>
      <c r="C182" s="11" t="s">
        <v>135</v>
      </c>
      <c r="D182" s="11"/>
      <c r="E182" s="14">
        <v>118334</v>
      </c>
    </row>
    <row r="183" spans="2:5" ht="47.25" x14ac:dyDescent="0.25">
      <c r="B183" s="12" t="s">
        <v>213</v>
      </c>
      <c r="C183" s="12" t="s">
        <v>136</v>
      </c>
      <c r="D183" s="12"/>
      <c r="E183" s="15">
        <v>118334</v>
      </c>
    </row>
    <row r="184" spans="2:5" ht="31.5" x14ac:dyDescent="0.25">
      <c r="B184" s="12" t="s">
        <v>28</v>
      </c>
      <c r="C184" s="12"/>
      <c r="D184" s="12" t="s">
        <v>29</v>
      </c>
      <c r="E184" s="15">
        <v>118334</v>
      </c>
    </row>
    <row r="185" spans="2:5" ht="31.5" x14ac:dyDescent="0.25">
      <c r="B185" s="10" t="s">
        <v>277</v>
      </c>
      <c r="C185" s="10" t="s">
        <v>278</v>
      </c>
      <c r="D185" s="10"/>
      <c r="E185" s="13">
        <v>443000</v>
      </c>
    </row>
    <row r="186" spans="2:5" ht="31.5" x14ac:dyDescent="0.25">
      <c r="B186" s="11" t="s">
        <v>279</v>
      </c>
      <c r="C186" s="11" t="s">
        <v>280</v>
      </c>
      <c r="D186" s="11"/>
      <c r="E186" s="14">
        <v>443000</v>
      </c>
    </row>
    <row r="187" spans="2:5" x14ac:dyDescent="0.25">
      <c r="B187" s="11" t="s">
        <v>281</v>
      </c>
      <c r="C187" s="11" t="s">
        <v>282</v>
      </c>
      <c r="D187" s="11"/>
      <c r="E187" s="14">
        <v>443000</v>
      </c>
    </row>
    <row r="188" spans="2:5" ht="31.5" x14ac:dyDescent="0.25">
      <c r="B188" s="12" t="s">
        <v>283</v>
      </c>
      <c r="C188" s="12" t="s">
        <v>284</v>
      </c>
      <c r="D188" s="12"/>
      <c r="E188" s="15">
        <v>443000</v>
      </c>
    </row>
    <row r="189" spans="2:5" ht="31.5" x14ac:dyDescent="0.25">
      <c r="B189" s="12" t="s">
        <v>28</v>
      </c>
      <c r="C189" s="12"/>
      <c r="D189" s="12" t="s">
        <v>29</v>
      </c>
      <c r="E189" s="15">
        <v>443000</v>
      </c>
    </row>
    <row r="190" spans="2:5" x14ac:dyDescent="0.25">
      <c r="B190" s="11" t="s">
        <v>137</v>
      </c>
      <c r="C190" s="11" t="s">
        <v>138</v>
      </c>
      <c r="D190" s="11"/>
      <c r="E190" s="14">
        <f>222642+114986517</f>
        <v>115209159</v>
      </c>
    </row>
    <row r="191" spans="2:5" ht="94.5" x14ac:dyDescent="0.25">
      <c r="B191" s="12" t="s">
        <v>285</v>
      </c>
      <c r="C191" s="12" t="s">
        <v>143</v>
      </c>
      <c r="D191" s="12"/>
      <c r="E191" s="15">
        <v>8632000</v>
      </c>
    </row>
    <row r="192" spans="2:5" ht="47.25" x14ac:dyDescent="0.25">
      <c r="B192" s="12" t="s">
        <v>9</v>
      </c>
      <c r="C192" s="12"/>
      <c r="D192" s="12" t="s">
        <v>10</v>
      </c>
      <c r="E192" s="15">
        <v>8632000</v>
      </c>
    </row>
    <row r="193" spans="2:5" ht="63" x14ac:dyDescent="0.25">
      <c r="B193" s="12" t="s">
        <v>220</v>
      </c>
      <c r="C193" s="12" t="s">
        <v>144</v>
      </c>
      <c r="D193" s="12"/>
      <c r="E193" s="15">
        <v>2710958</v>
      </c>
    </row>
    <row r="194" spans="2:5" ht="31.5" x14ac:dyDescent="0.25">
      <c r="B194" s="12" t="s">
        <v>23</v>
      </c>
      <c r="C194" s="12"/>
      <c r="D194" s="12" t="s">
        <v>24</v>
      </c>
      <c r="E194" s="15">
        <v>2710958</v>
      </c>
    </row>
    <row r="195" spans="2:5" ht="94.5" x14ac:dyDescent="0.25">
      <c r="B195" s="12" t="s">
        <v>286</v>
      </c>
      <c r="C195" s="12" t="s">
        <v>145</v>
      </c>
      <c r="D195" s="12"/>
      <c r="E195" s="15">
        <v>669042</v>
      </c>
    </row>
    <row r="196" spans="2:5" x14ac:dyDescent="0.25">
      <c r="B196" s="12" t="s">
        <v>25</v>
      </c>
      <c r="C196" s="12"/>
      <c r="D196" s="12" t="s">
        <v>26</v>
      </c>
      <c r="E196" s="15">
        <v>669042</v>
      </c>
    </row>
    <row r="197" spans="2:5" ht="31.5" x14ac:dyDescent="0.25">
      <c r="B197" s="12" t="s">
        <v>221</v>
      </c>
      <c r="C197" s="12" t="s">
        <v>146</v>
      </c>
      <c r="D197" s="12"/>
      <c r="E197" s="15">
        <v>300000</v>
      </c>
    </row>
    <row r="198" spans="2:5" x14ac:dyDescent="0.25">
      <c r="B198" s="12" t="s">
        <v>25</v>
      </c>
      <c r="C198" s="12"/>
      <c r="D198" s="12" t="s">
        <v>26</v>
      </c>
      <c r="E198" s="15">
        <v>300000</v>
      </c>
    </row>
    <row r="199" spans="2:5" x14ac:dyDescent="0.25">
      <c r="B199" s="12" t="s">
        <v>147</v>
      </c>
      <c r="C199" s="12" t="s">
        <v>148</v>
      </c>
      <c r="D199" s="12"/>
      <c r="E199" s="15">
        <v>4687000</v>
      </c>
    </row>
    <row r="200" spans="2:5" ht="78.75" x14ac:dyDescent="0.25">
      <c r="B200" s="12" t="s">
        <v>139</v>
      </c>
      <c r="C200" s="12"/>
      <c r="D200" s="12" t="s">
        <v>140</v>
      </c>
      <c r="E200" s="15">
        <v>4687000</v>
      </c>
    </row>
    <row r="201" spans="2:5" ht="31.5" x14ac:dyDescent="0.25">
      <c r="B201" s="12" t="s">
        <v>222</v>
      </c>
      <c r="C201" s="12" t="s">
        <v>149</v>
      </c>
      <c r="D201" s="12"/>
      <c r="E201" s="15">
        <v>326000</v>
      </c>
    </row>
    <row r="202" spans="2:5" ht="78.75" x14ac:dyDescent="0.25">
      <c r="B202" s="12" t="s">
        <v>139</v>
      </c>
      <c r="C202" s="12"/>
      <c r="D202" s="12" t="s">
        <v>140</v>
      </c>
      <c r="E202" s="15">
        <v>325000</v>
      </c>
    </row>
    <row r="203" spans="2:5" ht="31.5" x14ac:dyDescent="0.25">
      <c r="B203" s="12" t="s">
        <v>28</v>
      </c>
      <c r="C203" s="12"/>
      <c r="D203" s="12" t="s">
        <v>29</v>
      </c>
      <c r="E203" s="15">
        <v>1000</v>
      </c>
    </row>
    <row r="204" spans="2:5" x14ac:dyDescent="0.25">
      <c r="B204" s="12" t="s">
        <v>141</v>
      </c>
      <c r="C204" s="12" t="s">
        <v>150</v>
      </c>
      <c r="D204" s="12"/>
      <c r="E204" s="15">
        <v>1049300</v>
      </c>
    </row>
    <row r="205" spans="2:5" ht="78.75" x14ac:dyDescent="0.25">
      <c r="B205" s="12" t="s">
        <v>139</v>
      </c>
      <c r="C205" s="12"/>
      <c r="D205" s="12" t="s">
        <v>140</v>
      </c>
      <c r="E205" s="15">
        <v>1032000</v>
      </c>
    </row>
    <row r="206" spans="2:5" ht="31.5" x14ac:dyDescent="0.25">
      <c r="B206" s="12" t="s">
        <v>28</v>
      </c>
      <c r="C206" s="12"/>
      <c r="D206" s="12" t="s">
        <v>29</v>
      </c>
      <c r="E206" s="15">
        <v>17300</v>
      </c>
    </row>
    <row r="207" spans="2:5" ht="63" x14ac:dyDescent="0.25">
      <c r="B207" s="12" t="s">
        <v>223</v>
      </c>
      <c r="C207" s="12" t="s">
        <v>151</v>
      </c>
      <c r="D207" s="12"/>
      <c r="E207" s="15">
        <f>222642+12795833</f>
        <v>13018475</v>
      </c>
    </row>
    <row r="208" spans="2:5" ht="31.5" x14ac:dyDescent="0.25">
      <c r="B208" s="12" t="s">
        <v>28</v>
      </c>
      <c r="C208" s="12"/>
      <c r="D208" s="12" t="s">
        <v>29</v>
      </c>
      <c r="E208" s="15">
        <v>10317050</v>
      </c>
    </row>
    <row r="209" spans="2:5" x14ac:dyDescent="0.25">
      <c r="B209" s="12" t="s">
        <v>25</v>
      </c>
      <c r="C209" s="12"/>
      <c r="D209" s="12" t="s">
        <v>26</v>
      </c>
      <c r="E209" s="15">
        <v>2478783</v>
      </c>
    </row>
    <row r="210" spans="2:5" x14ac:dyDescent="0.25">
      <c r="B210" s="12" t="s">
        <v>142</v>
      </c>
      <c r="C210" s="12" t="s">
        <v>152</v>
      </c>
      <c r="D210" s="12"/>
      <c r="E210" s="15">
        <v>44129600</v>
      </c>
    </row>
    <row r="211" spans="2:5" ht="78.75" x14ac:dyDescent="0.25">
      <c r="B211" s="12" t="s">
        <v>139</v>
      </c>
      <c r="C211" s="12"/>
      <c r="D211" s="12" t="s">
        <v>140</v>
      </c>
      <c r="E211" s="15">
        <v>41536000</v>
      </c>
    </row>
    <row r="212" spans="2:5" ht="31.5" x14ac:dyDescent="0.25">
      <c r="B212" s="12" t="s">
        <v>28</v>
      </c>
      <c r="C212" s="12"/>
      <c r="D212" s="12" t="s">
        <v>29</v>
      </c>
      <c r="E212" s="15">
        <v>2562200</v>
      </c>
    </row>
    <row r="213" spans="2:5" x14ac:dyDescent="0.25">
      <c r="B213" s="12" t="s">
        <v>25</v>
      </c>
      <c r="C213" s="12"/>
      <c r="D213" s="12" t="s">
        <v>26</v>
      </c>
      <c r="E213" s="15">
        <v>31400</v>
      </c>
    </row>
    <row r="214" spans="2:5" ht="63" x14ac:dyDescent="0.25">
      <c r="B214" s="12" t="s">
        <v>224</v>
      </c>
      <c r="C214" s="12" t="s">
        <v>153</v>
      </c>
      <c r="D214" s="12"/>
      <c r="E214" s="15">
        <v>37804514</v>
      </c>
    </row>
    <row r="215" spans="2:5" ht="78.75" x14ac:dyDescent="0.25">
      <c r="B215" s="12" t="s">
        <v>139</v>
      </c>
      <c r="C215" s="12"/>
      <c r="D215" s="12" t="s">
        <v>140</v>
      </c>
      <c r="E215" s="15">
        <v>33412554</v>
      </c>
    </row>
    <row r="216" spans="2:5" ht="31.5" x14ac:dyDescent="0.25">
      <c r="B216" s="12" t="s">
        <v>28</v>
      </c>
      <c r="C216" s="12"/>
      <c r="D216" s="12" t="s">
        <v>29</v>
      </c>
      <c r="E216" s="15">
        <v>4381960</v>
      </c>
    </row>
    <row r="217" spans="2:5" x14ac:dyDescent="0.25">
      <c r="B217" s="12" t="s">
        <v>25</v>
      </c>
      <c r="C217" s="12"/>
      <c r="D217" s="12" t="s">
        <v>26</v>
      </c>
      <c r="E217" s="15">
        <v>10000</v>
      </c>
    </row>
    <row r="218" spans="2:5" ht="47.25" x14ac:dyDescent="0.25">
      <c r="B218" s="12" t="s">
        <v>154</v>
      </c>
      <c r="C218" s="12" t="s">
        <v>155</v>
      </c>
      <c r="D218" s="12"/>
      <c r="E218" s="15">
        <v>5000</v>
      </c>
    </row>
    <row r="219" spans="2:5" x14ac:dyDescent="0.25">
      <c r="B219" s="12" t="s">
        <v>25</v>
      </c>
      <c r="C219" s="12"/>
      <c r="D219" s="12" t="s">
        <v>26</v>
      </c>
      <c r="E219" s="15">
        <v>5000</v>
      </c>
    </row>
    <row r="220" spans="2:5" ht="63" x14ac:dyDescent="0.25">
      <c r="B220" s="12" t="s">
        <v>225</v>
      </c>
      <c r="C220" s="12" t="s">
        <v>287</v>
      </c>
      <c r="D220" s="12"/>
      <c r="E220" s="15">
        <v>1746360</v>
      </c>
    </row>
    <row r="221" spans="2:5" ht="78.75" x14ac:dyDescent="0.25">
      <c r="B221" s="12" t="s">
        <v>139</v>
      </c>
      <c r="C221" s="12"/>
      <c r="D221" s="12" t="s">
        <v>140</v>
      </c>
      <c r="E221" s="15">
        <v>1746360</v>
      </c>
    </row>
    <row r="222" spans="2:5" ht="63" x14ac:dyDescent="0.25">
      <c r="B222" s="12" t="s">
        <v>288</v>
      </c>
      <c r="C222" s="12" t="s">
        <v>156</v>
      </c>
      <c r="D222" s="12"/>
      <c r="E222" s="15">
        <v>11844</v>
      </c>
    </row>
    <row r="223" spans="2:5" ht="31.5" x14ac:dyDescent="0.25">
      <c r="B223" s="12" t="s">
        <v>28</v>
      </c>
      <c r="C223" s="12"/>
      <c r="D223" s="12" t="s">
        <v>29</v>
      </c>
      <c r="E223" s="15">
        <v>11844</v>
      </c>
    </row>
    <row r="224" spans="2:5" ht="63" x14ac:dyDescent="0.25">
      <c r="B224" s="12" t="s">
        <v>289</v>
      </c>
      <c r="C224" s="12" t="s">
        <v>158</v>
      </c>
      <c r="D224" s="12"/>
      <c r="E224" s="15">
        <v>68600</v>
      </c>
    </row>
    <row r="225" spans="2:5" ht="78.75" x14ac:dyDescent="0.25">
      <c r="B225" s="12" t="s">
        <v>139</v>
      </c>
      <c r="C225" s="12"/>
      <c r="D225" s="12" t="s">
        <v>140</v>
      </c>
      <c r="E225" s="15">
        <v>68600</v>
      </c>
    </row>
    <row r="226" spans="2:5" ht="47.25" x14ac:dyDescent="0.25">
      <c r="B226" s="12" t="s">
        <v>159</v>
      </c>
      <c r="C226" s="12" t="s">
        <v>160</v>
      </c>
      <c r="D226" s="12"/>
      <c r="E226" s="15">
        <v>50466</v>
      </c>
    </row>
    <row r="227" spans="2:5" ht="31.5" x14ac:dyDescent="0.25">
      <c r="B227" s="12" t="s">
        <v>28</v>
      </c>
      <c r="C227" s="12"/>
      <c r="D227" s="12" t="s">
        <v>29</v>
      </c>
      <c r="E227" s="15">
        <v>50466</v>
      </c>
    </row>
    <row r="228" spans="2:5" x14ac:dyDescent="0.25">
      <c r="B228" s="10" t="s">
        <v>161</v>
      </c>
      <c r="C228" s="10"/>
      <c r="D228" s="10"/>
      <c r="E228" s="13">
        <v>617835138</v>
      </c>
    </row>
  </sheetData>
  <mergeCells count="5">
    <mergeCell ref="D1:F1"/>
    <mergeCell ref="C2:F2"/>
    <mergeCell ref="C3:F3"/>
    <mergeCell ref="C4:F4"/>
    <mergeCell ref="A6:E6"/>
  </mergeCells>
  <pageMargins left="0.78740157480314965" right="0.19685039370078741" top="0.39370078740157483" bottom="0.39370078740157483" header="0" footer="0.19685039370078741"/>
  <pageSetup paperSize="9" scale="83" firstPageNumber="2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2025-12-09T15:30:17Z</cp:lastPrinted>
  <dcterms:created xsi:type="dcterms:W3CDTF">2020-11-12T06:14:12Z</dcterms:created>
  <dcterms:modified xsi:type="dcterms:W3CDTF">2025-12-12T11:34:38Z</dcterms:modified>
</cp:coreProperties>
</file>